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shapes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bgootjes_worldbank_org/Documents/Documents/Fiscal rules/Fiscal Rules GEP Chapter/Episodes WP/Output/"/>
    </mc:Choice>
  </mc:AlternateContent>
  <xr:revisionPtr revIDLastSave="1" documentId="8_{1A20ADE5-3835-451F-BF98-A388FFAD2A96}" xr6:coauthVersionLast="47" xr6:coauthVersionMax="47" xr10:uidLastSave="{892E4AC0-23A5-4076-A10A-14891FA07990}"/>
  <bookViews>
    <workbookView xWindow="-120" yWindow="-120" windowWidth="29040" windowHeight="15720" activeTab="1"/>
  </bookViews>
  <sheets>
    <sheet name="Figure 2a" sheetId="1" r:id="rId1"/>
    <sheet name="Sheet1" sheetId="2" r:id="rId2"/>
  </sheet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<sst xmlns="http://schemas.openxmlformats.org/spreadsheetml/2006/main" xmlns:r="http://schemas.openxmlformats.org/officeDocument/2006/relationships" xmlns:xdr="http://schemas.openxmlformats.org/drawingml/2006/spreadsheetDrawing" count="45" uniqueCount="19">
  <si>
    <t>share_CAPB_emde</t>
  </si>
  <si>
    <t>share_CAPB_ae</t>
  </si>
  <si>
    <t>Year</t>
  </si>
  <si>
    <t>EMDEs</t>
  </si>
  <si>
    <t>AEs</t>
  </si>
  <si>
    <t>1980-84</t>
  </si>
  <si>
    <t>1985-89</t>
  </si>
  <si>
    <t>1990-94</t>
  </si>
  <si>
    <t>1995-99</t>
  </si>
  <si>
    <t>2000-04</t>
  </si>
  <si>
    <t>2005-09</t>
  </si>
  <si>
    <t>2010-14</t>
  </si>
  <si>
    <t>2015-19</t>
  </si>
  <si>
    <t>2020-22</t>
  </si>
  <si>
    <t>1984-89</t>
  </si>
  <si>
    <t>year</t>
  </si>
  <si>
    <t>countCAPB</t>
  </si>
  <si>
    <t>countCAPB_emde</t>
  </si>
  <si>
    <t>countCAPB_ae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</si>
</sst>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true" applyBorder="true"/>
    <xf numFmtId="1" fontId="0" fillId="0" borderId="0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theme/theme1.xml" Type="http://schemas.openxmlformats.org/officeDocument/2006/relationships/theme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5"/><Relationship Target="styles.xml" Type="http://schemas.openxmlformats.org/officeDocument/2006/relationships/styles" Id="rId4"/></Relationships>
</file>

<file path=xl/charts/_rels/chart1.xml.rels><?xml version="1.0" encoding="UTF-8"?><Relationships xmlns="http://schemas.openxmlformats.org/package/2006/relationships"><Relationship Target="../drawings/drawing2.xml" Type="http://schemas.openxmlformats.org/officeDocument/2006/relationships/chartUserShapes" Id="rId3"/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696741032370956E-2"/>
          <c:y val="0.13753222513852434"/>
          <c:w val="0.88802548118985125"/>
          <c:h val="0.597211286089238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2a'!$J$1</c:f>
              <c:strCache>
                <c:ptCount val="1"/>
                <c:pt idx="0">
                  <c:v>EMDEs</c:v>
                </c:pt>
              </c:strCache>
            </c:strRef>
          </c:tx>
          <c:spPr>
            <a:solidFill>
              <a:srgbClr val="002345"/>
            </a:solidFill>
            <a:ln w="76200">
              <a:noFill/>
            </a:ln>
            <a:effectLst/>
          </c:spPr>
          <c:invertIfNegative val="0"/>
          <c:cat>
            <c:strRef>
              <c:f>'Figure 2a'!$I$3:$I$10</c:f>
              <c:strCache>
                <c:ptCount val="8"/>
                <c:pt idx="0">
                  <c:v>1984-89</c:v>
                </c:pt>
                <c:pt idx="1">
                  <c:v>1990-94</c:v>
                </c:pt>
                <c:pt idx="2">
                  <c:v>1995-99</c:v>
                </c:pt>
                <c:pt idx="3">
                  <c:v>2000-04</c:v>
                </c:pt>
                <c:pt idx="4">
                  <c:v>2005-09</c:v>
                </c:pt>
                <c:pt idx="5">
                  <c:v>2010-14</c:v>
                </c:pt>
                <c:pt idx="6">
                  <c:v>2015-19</c:v>
                </c:pt>
                <c:pt idx="7">
                  <c:v>2020-22</c:v>
                </c:pt>
              </c:strCache>
            </c:strRef>
          </c:cat>
          <c:val>
            <c:numRef>
              <c:f>'Figure 2a'!$J$3:$J$10</c:f>
              <c:numCache>
                <c:formatCode>General</c:formatCode>
                <c:ptCount val="8"/>
                <c:pt idx="0">
                  <c:v>6</c:v>
                </c:pt>
                <c:pt idx="1">
                  <c:v>2</c:v>
                </c:pt>
                <c:pt idx="2">
                  <c:v>8</c:v>
                </c:pt>
                <c:pt idx="3">
                  <c:v>27</c:v>
                </c:pt>
                <c:pt idx="4">
                  <c:v>20</c:v>
                </c:pt>
                <c:pt idx="5">
                  <c:v>8</c:v>
                </c:pt>
                <c:pt idx="6">
                  <c:v>16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1E-4BDF-BADE-8B5F5C1D162D}"/>
            </c:ext>
          </c:extLst>
        </c:ser>
        <c:ser>
          <c:idx val="1"/>
          <c:order val="1"/>
          <c:tx>
            <c:strRef>
              <c:f>'Figure 2a'!$K$1</c:f>
              <c:strCache>
                <c:ptCount val="1"/>
                <c:pt idx="0">
                  <c:v>AEs</c:v>
                </c:pt>
              </c:strCache>
            </c:strRef>
          </c:tx>
          <c:spPr>
            <a:solidFill>
              <a:srgbClr val="EB1C2D"/>
            </a:solidFill>
            <a:ln w="76200">
              <a:noFill/>
            </a:ln>
            <a:effectLst/>
          </c:spPr>
          <c:invertIfNegative val="0"/>
          <c:cat>
            <c:strRef>
              <c:f>'Figure 2a'!$I$3:$I$10</c:f>
              <c:strCache>
                <c:ptCount val="8"/>
                <c:pt idx="0">
                  <c:v>1984-89</c:v>
                </c:pt>
                <c:pt idx="1">
                  <c:v>1990-94</c:v>
                </c:pt>
                <c:pt idx="2">
                  <c:v>1995-99</c:v>
                </c:pt>
                <c:pt idx="3">
                  <c:v>2000-04</c:v>
                </c:pt>
                <c:pt idx="4">
                  <c:v>2005-09</c:v>
                </c:pt>
                <c:pt idx="5">
                  <c:v>2010-14</c:v>
                </c:pt>
                <c:pt idx="6">
                  <c:v>2015-19</c:v>
                </c:pt>
                <c:pt idx="7">
                  <c:v>2020-22</c:v>
                </c:pt>
              </c:strCache>
            </c:strRef>
          </c:cat>
          <c:val>
            <c:numRef>
              <c:f>'Figure 2a'!$K$3:$K$10</c:f>
              <c:numCache>
                <c:formatCode>General</c:formatCode>
                <c:ptCount val="8"/>
                <c:pt idx="0">
                  <c:v>7</c:v>
                </c:pt>
                <c:pt idx="1">
                  <c:v>3</c:v>
                </c:pt>
                <c:pt idx="2">
                  <c:v>10</c:v>
                </c:pt>
                <c:pt idx="3">
                  <c:v>1</c:v>
                </c:pt>
                <c:pt idx="4">
                  <c:v>3</c:v>
                </c:pt>
                <c:pt idx="5">
                  <c:v>13</c:v>
                </c:pt>
                <c:pt idx="6">
                  <c:v>3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1E-4BDF-BADE-8B5F5C1D1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86905279"/>
        <c:axId val="1286905759"/>
      </c:barChart>
      <c:catAx>
        <c:axId val="1286905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6905759"/>
        <c:crosses val="autoZero"/>
        <c:auto val="1"/>
        <c:lblAlgn val="ctr"/>
        <c:lblOffset val="100"/>
        <c:noMultiLvlLbl val="0"/>
      </c:catAx>
      <c:valAx>
        <c:axId val="1286905759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6905279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9531436329079557"/>
          <c:y val="1.2844036697247707E-2"/>
          <c:w val="0.385825089039251"/>
          <c:h val="7.6652668416447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70757</xdr:colOff>
      <xdr:row>16</xdr:row>
      <xdr:rowOff>147637</xdr:rowOff>
    </xdr:from>
    <xdr:to>
      <xdr:col>27</xdr:col>
      <xdr:colOff>29936</xdr:colOff>
      <xdr:row>52</xdr:row>
      <xdr:rowOff>147637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8E863E78-92D4-9DEF-D0D8-CAE8453723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0.00734</cdr:y>
    </cdr:from>
    <cdr:to>
      <cdr:x>0.42724</cdr:x>
      <cdr:y>0.19083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EE98509-E440-842B-3C18-FA1B14345ECF}"/>
            </a:ext>
          </a:extLst>
        </cdr:cNvPr>
        <cdr:cNvSpPr txBox="1"/>
      </cdr:nvSpPr>
      <cdr:spPr>
        <a:xfrm xmlns:a="http://schemas.openxmlformats.org/drawingml/2006/main">
          <a:off x="50799" y="50800"/>
          <a:ext cx="3883025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3200" kern="1200">
              <a:latin typeface="Arial" panose="020B0604020202020204" pitchFamily="34" charset="0"/>
            </a:rPr>
            <a:t>Number</a:t>
          </a:r>
          <a:r>
            <a:rPr lang="en-US" sz="3200" kern="1200" baseline="0">
              <a:latin typeface="Arial" panose="020B0604020202020204" pitchFamily="34" charset="0"/>
            </a:rPr>
            <a:t> of episodes</a:t>
          </a:r>
        </a:p>
        <a:p xmlns:a="http://schemas.openxmlformats.org/drawingml/2006/main">
          <a:endParaRPr lang="en-US" sz="3200" kern="1200">
            <a:latin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DAC0A-7E9F-4496-963A-7DC527FF4790}">
  <dimension ref="A1:O48"/>
  <sheetViews>
    <sheetView topLeftCell="A6" zoomScale="70" zoomScaleNormal="70" workbookViewId="0">
      <selection activeCell="I28" sqref="I28"/>
    </sheetView>
  </sheetViews>
  <sheetFormatPr xmlns:x14ac="http://schemas.microsoft.com/office/spreadsheetml/2009/9/ac" defaultRowHeight="15" x14ac:dyDescent="0.25"/>
  <sheetData>
    <row xmlns:x14ac="http://schemas.microsoft.com/office/spreadsheetml/2009/9/ac" r="1" x14ac:dyDescent="0.25">
      <c r="A1" t="s">
        <v>2</v>
      </c>
      <c r="B1" t="s">
        <v>3</v>
      </c>
      <c r="C1" t="s">
        <v>4</v>
      </c>
      <c r="D1" t="s">
        <v>0</v>
      </c>
      <c r="E1" t="s">
        <v>1</v>
      </c>
      <c r="J1" t="s">
        <v>3</v>
      </c>
      <c r="K1" t="s">
        <v>4</v>
      </c>
      <c r="N1" t="s">
        <v>3</v>
      </c>
      <c r="O1" t="s">
        <v>4</v>
      </c>
    </row>
    <row xmlns:x14ac="http://schemas.microsoft.com/office/spreadsheetml/2009/9/ac" r="2" x14ac:dyDescent="0.25">
      <c r="A2">
        <v>1980</v>
      </c>
      <c r="B2" s="2">
        <f>Sheet1!C2</f>
        <v>0</v>
      </c>
      <c r="C2" s="2">
        <f>Sheet1!D2</f>
        <v>0</v>
      </c>
      <c r="D2" s="2">
        <f>Sheet1!E2</f>
        <v>5</v>
      </c>
      <c r="E2" s="2">
        <f>Sheet1!F2</f>
        <v>12</v>
      </c>
      <c r="F2">
        <f>B2/D2</f>
        <v>0</v>
      </c>
      <c r="G2">
        <f>C2/E2</f>
        <v>0</v>
      </c>
      <c r="I2" t="s">
        <v>5</v>
      </c>
      <c r="M2" t="s">
        <v>5</v>
      </c>
      <c r="N2">
        <f t="shared" ref="N2:O2" si="0">SUM(F2:F6)</f>
        <v>0</v>
      </c>
      <c r="O2">
        <f t="shared" si="0"/>
        <v>0.23076923076923078</v>
      </c>
    </row>
    <row xmlns:x14ac="http://schemas.microsoft.com/office/spreadsheetml/2009/9/ac" r="3" x14ac:dyDescent="0.25">
      <c r="A3">
        <v>1981</v>
      </c>
      <c r="B3" s="2">
        <f>Sheet1!C3</f>
        <v>0</v>
      </c>
      <c r="C3" s="2">
        <f>Sheet1!D3</f>
        <v>0</v>
      </c>
      <c r="D3">
        <v>5</v>
      </c>
      <c r="E3">
        <v>12</v>
      </c>
      <c r="F3">
        <f t="shared" ref="F3:F46" si="1">B3/D3</f>
        <v>0</v>
      </c>
      <c r="G3">
        <f t="shared" ref="G3:G46" si="2">C3/E3</f>
        <v>0</v>
      </c>
      <c r="I3" t="s">
        <v>14</v>
      </c>
      <c r="J3">
        <f>SUM(B6:B11)</f>
        <v>6</v>
      </c>
      <c r="K3">
        <f>SUM(C6:C11)</f>
        <v>7</v>
      </c>
      <c r="M3" t="s">
        <v>6</v>
      </c>
      <c r="N3">
        <f t="shared" ref="N3:O3" si="3">SUM(F7:F11)</f>
        <v>0.321221322537112</v>
      </c>
      <c r="O3">
        <f t="shared" si="3"/>
        <v>0.27142857142857146</v>
      </c>
    </row>
    <row xmlns:x14ac="http://schemas.microsoft.com/office/spreadsheetml/2009/9/ac" r="4" x14ac:dyDescent="0.25">
      <c r="A4">
        <v>1982</v>
      </c>
      <c r="B4" s="2">
        <f>Sheet1!C4</f>
        <v>0</v>
      </c>
      <c r="C4" s="2">
        <f>Sheet1!D4</f>
        <v>0</v>
      </c>
      <c r="D4">
        <v>7</v>
      </c>
      <c r="E4">
        <v>12</v>
      </c>
      <c r="F4">
        <f t="shared" si="1"/>
        <v>0</v>
      </c>
      <c r="G4">
        <f t="shared" si="2"/>
        <v>0</v>
      </c>
      <c r="I4" t="s">
        <v>7</v>
      </c>
      <c r="J4">
        <f>SUM(B12:B16)</f>
        <v>2</v>
      </c>
      <c r="K4">
        <f>SUM(C12:C16)</f>
        <v>3</v>
      </c>
      <c r="M4" t="s">
        <v>7</v>
      </c>
      <c r="N4">
        <f t="shared" ref="N4:O4" si="4">SUM(F12:F16)</f>
        <v>2.7863777089783281E-2</v>
      </c>
      <c r="O4">
        <f t="shared" si="4"/>
        <v>0.14285714285714285</v>
      </c>
    </row>
    <row xmlns:x14ac="http://schemas.microsoft.com/office/spreadsheetml/2009/9/ac" r="5" x14ac:dyDescent="0.25">
      <c r="A5">
        <v>1983</v>
      </c>
      <c r="B5" s="2">
        <f>Sheet1!C5</f>
        <v>0</v>
      </c>
      <c r="C5" s="2">
        <f>Sheet1!D5</f>
        <v>0</v>
      </c>
      <c r="D5">
        <v>8</v>
      </c>
      <c r="E5">
        <v>13</v>
      </c>
      <c r="F5">
        <f t="shared" si="1"/>
        <v>0</v>
      </c>
      <c r="G5">
        <f t="shared" si="2"/>
        <v>0</v>
      </c>
      <c r="I5" t="s">
        <v>8</v>
      </c>
      <c r="J5">
        <f>SUM(B17:B21)</f>
        <v>8</v>
      </c>
      <c r="K5">
        <f>SUM(C17:C21)</f>
        <v>10</v>
      </c>
      <c r="M5" t="s">
        <v>8</v>
      </c>
      <c r="N5">
        <f t="shared" ref="N5:O5" si="5">SUM(F17:F21)</f>
        <v>8.2362995406473669E-2</v>
      </c>
      <c r="O5">
        <f t="shared" si="5"/>
        <v>0.33225806451612905</v>
      </c>
    </row>
    <row xmlns:x14ac="http://schemas.microsoft.com/office/spreadsheetml/2009/9/ac" r="6" x14ac:dyDescent="0.25">
      <c r="A6">
        <v>1984</v>
      </c>
      <c r="B6" s="2">
        <f>Sheet1!C6</f>
        <v>0</v>
      </c>
      <c r="C6" s="2">
        <f>Sheet1!D6</f>
        <v>3</v>
      </c>
      <c r="D6">
        <v>9</v>
      </c>
      <c r="E6">
        <v>13</v>
      </c>
      <c r="F6">
        <f t="shared" si="1"/>
        <v>0</v>
      </c>
      <c r="G6">
        <f t="shared" si="2"/>
        <v>0.23076923076923078</v>
      </c>
      <c r="I6" t="s">
        <v>9</v>
      </c>
      <c r="J6">
        <f>SUM(B22:B26)</f>
        <v>27</v>
      </c>
      <c r="K6">
        <f>SUM(C22:C26)</f>
        <v>1</v>
      </c>
      <c r="M6" t="s">
        <v>9</v>
      </c>
      <c r="N6">
        <f t="shared" ref="N6:O6" si="6">SUM(F22:F26)</f>
        <v>0.21428571428571427</v>
      </c>
      <c r="O6">
        <f t="shared" si="6"/>
        <v>2.9411764705882353E-2</v>
      </c>
    </row>
    <row xmlns:x14ac="http://schemas.microsoft.com/office/spreadsheetml/2009/9/ac" r="7" x14ac:dyDescent="0.25">
      <c r="A7">
        <v>1985</v>
      </c>
      <c r="B7" s="2">
        <f>Sheet1!C7</f>
        <v>1</v>
      </c>
      <c r="C7" s="2">
        <f>Sheet1!D7</f>
        <v>1</v>
      </c>
      <c r="D7">
        <v>15</v>
      </c>
      <c r="E7">
        <v>14</v>
      </c>
      <c r="F7">
        <f t="shared" si="1"/>
        <v>6.6666666666666666E-2</v>
      </c>
      <c r="G7">
        <f t="shared" si="2"/>
        <v>7.1428571428571425E-2</v>
      </c>
      <c r="I7" t="s">
        <v>10</v>
      </c>
      <c r="J7">
        <f>SUM(B27:B31)</f>
        <v>20</v>
      </c>
      <c r="K7">
        <f>SUM(C27:C31)</f>
        <v>3</v>
      </c>
      <c r="M7" t="s">
        <v>10</v>
      </c>
      <c r="N7">
        <f t="shared" ref="N7:O7" si="7">SUM(F27:F31)</f>
        <v>0.15873015873015872</v>
      </c>
      <c r="O7">
        <f t="shared" si="7"/>
        <v>8.8235294117647051E-2</v>
      </c>
    </row>
    <row xmlns:x14ac="http://schemas.microsoft.com/office/spreadsheetml/2009/9/ac" r="8" x14ac:dyDescent="0.25">
      <c r="A8">
        <v>1986</v>
      </c>
      <c r="B8" s="2">
        <f>Sheet1!C8</f>
        <v>0</v>
      </c>
      <c r="C8" s="2">
        <f>Sheet1!D8</f>
        <v>1</v>
      </c>
      <c r="D8">
        <v>16</v>
      </c>
      <c r="E8">
        <v>15</v>
      </c>
      <c r="F8">
        <f t="shared" si="1"/>
        <v>0</v>
      </c>
      <c r="G8">
        <f t="shared" si="2"/>
        <v>6.6666666666666666E-2</v>
      </c>
      <c r="I8" t="s">
        <v>11</v>
      </c>
      <c r="J8">
        <f>SUM(B32:B36)</f>
        <v>8</v>
      </c>
      <c r="K8">
        <f>SUM(C32:C36)</f>
        <v>13</v>
      </c>
      <c r="M8" t="s">
        <v>11</v>
      </c>
      <c r="N8">
        <f t="shared" ref="N8:O8" si="8">SUM(F32:F36)</f>
        <v>6.3492063492063489E-2</v>
      </c>
      <c r="O8">
        <f t="shared" si="8"/>
        <v>0.38235294117647062</v>
      </c>
    </row>
    <row xmlns:x14ac="http://schemas.microsoft.com/office/spreadsheetml/2009/9/ac" r="9" x14ac:dyDescent="0.25">
      <c r="A9">
        <v>1987</v>
      </c>
      <c r="B9" s="2">
        <f>Sheet1!C9</f>
        <v>2</v>
      </c>
      <c r="C9" s="2">
        <f>Sheet1!D9</f>
        <v>2</v>
      </c>
      <c r="D9">
        <v>16</v>
      </c>
      <c r="E9">
        <v>15</v>
      </c>
      <c r="F9">
        <f t="shared" si="1"/>
        <v>0.125</v>
      </c>
      <c r="G9">
        <f t="shared" si="2"/>
        <v>0.13333333333333333</v>
      </c>
      <c r="I9" t="s">
        <v>12</v>
      </c>
      <c r="J9">
        <f>SUM(B37:B41)</f>
        <v>16</v>
      </c>
      <c r="K9">
        <f>SUM(C37:C41)</f>
        <v>3</v>
      </c>
      <c r="M9" t="s">
        <v>12</v>
      </c>
      <c r="N9">
        <f t="shared" ref="N9:O9" si="9">SUM(F37:F41)</f>
        <v>0.12717460317460316</v>
      </c>
      <c r="O9">
        <f t="shared" si="9"/>
        <v>8.8235294117647065E-2</v>
      </c>
    </row>
    <row xmlns:x14ac="http://schemas.microsoft.com/office/spreadsheetml/2009/9/ac" r="10" x14ac:dyDescent="0.25">
      <c r="A10">
        <v>1988</v>
      </c>
      <c r="B10" s="2">
        <f>Sheet1!C10</f>
        <v>1</v>
      </c>
      <c r="C10" s="2">
        <f>Sheet1!D10</f>
        <v>0</v>
      </c>
      <c r="D10">
        <v>19</v>
      </c>
      <c r="E10">
        <v>18</v>
      </c>
      <c r="F10">
        <f t="shared" si="1"/>
        <v>5.2631578947368418E-2</v>
      </c>
      <c r="G10">
        <f t="shared" si="2"/>
        <v>0</v>
      </c>
      <c r="I10" t="s">
        <v>13</v>
      </c>
      <c r="J10">
        <f>SUM(B42:B44)</f>
        <v>4</v>
      </c>
      <c r="K10">
        <f>SUM(C42:C44)</f>
        <v>1</v>
      </c>
      <c r="M10" t="s">
        <v>13</v>
      </c>
      <c r="N10">
        <f t="shared" ref="N10:O10" si="10">SUM(F42:F44)</f>
        <v>3.2000000000000001E-2</v>
      </c>
      <c r="O10">
        <f t="shared" si="10"/>
        <v>2.9411764705882353E-2</v>
      </c>
    </row>
    <row xmlns:x14ac="http://schemas.microsoft.com/office/spreadsheetml/2009/9/ac" r="11" x14ac:dyDescent="0.25">
      <c r="A11">
        <v>1989</v>
      </c>
      <c r="B11" s="2">
        <f>Sheet1!C11</f>
        <v>2</v>
      </c>
      <c r="C11" s="2">
        <f>Sheet1!D11</f>
        <v>0</v>
      </c>
      <c r="D11">
        <v>26</v>
      </c>
      <c r="E11">
        <v>18</v>
      </c>
      <c r="F11">
        <f t="shared" si="1"/>
        <v>7.6923076923076927E-2</v>
      </c>
      <c r="G11">
        <f t="shared" si="2"/>
        <v>0</v>
      </c>
    </row>
    <row xmlns:x14ac="http://schemas.microsoft.com/office/spreadsheetml/2009/9/ac" r="12" x14ac:dyDescent="0.25">
      <c r="A12">
        <v>1990</v>
      </c>
      <c r="B12" s="2">
        <f>Sheet1!C12</f>
        <v>0</v>
      </c>
      <c r="C12" s="2">
        <f>Sheet1!D12</f>
        <v>0</v>
      </c>
      <c r="D12">
        <v>53</v>
      </c>
      <c r="E12">
        <v>19</v>
      </c>
      <c r="F12">
        <f t="shared" si="1"/>
        <v>0</v>
      </c>
      <c r="G12">
        <f t="shared" si="2"/>
        <v>0</v>
      </c>
    </row>
    <row xmlns:x14ac="http://schemas.microsoft.com/office/spreadsheetml/2009/9/ac" r="13" x14ac:dyDescent="0.25">
      <c r="A13">
        <v>1991</v>
      </c>
      <c r="B13" s="2">
        <f>Sheet1!C13</f>
        <v>0</v>
      </c>
      <c r="C13" s="2">
        <f>Sheet1!D13</f>
        <v>0</v>
      </c>
      <c r="D13">
        <v>62</v>
      </c>
      <c r="E13">
        <v>20</v>
      </c>
      <c r="F13">
        <f t="shared" si="1"/>
        <v>0</v>
      </c>
      <c r="G13">
        <f t="shared" si="2"/>
        <v>0</v>
      </c>
    </row>
    <row xmlns:x14ac="http://schemas.microsoft.com/office/spreadsheetml/2009/9/ac" r="14" x14ac:dyDescent="0.25">
      <c r="A14">
        <v>1992</v>
      </c>
      <c r="B14" s="2">
        <f>Sheet1!C14</f>
        <v>1</v>
      </c>
      <c r="C14" s="2">
        <f>Sheet1!D14</f>
        <v>0</v>
      </c>
      <c r="D14">
        <v>68</v>
      </c>
      <c r="E14">
        <v>21</v>
      </c>
      <c r="F14">
        <f t="shared" si="1"/>
        <v>1.4705882352941176E-2</v>
      </c>
      <c r="G14">
        <f t="shared" si="2"/>
        <v>0</v>
      </c>
    </row>
    <row xmlns:x14ac="http://schemas.microsoft.com/office/spreadsheetml/2009/9/ac" r="15" x14ac:dyDescent="0.25">
      <c r="A15">
        <v>1993</v>
      </c>
      <c r="B15" s="2">
        <f>Sheet1!C15</f>
        <v>0</v>
      </c>
      <c r="C15" s="2">
        <f>Sheet1!D15</f>
        <v>2</v>
      </c>
      <c r="D15">
        <v>72</v>
      </c>
      <c r="E15">
        <v>21</v>
      </c>
      <c r="F15">
        <f t="shared" si="1"/>
        <v>0</v>
      </c>
      <c r="G15">
        <f t="shared" si="2"/>
        <v>9.5238095238095233E-2</v>
      </c>
    </row>
    <row xmlns:x14ac="http://schemas.microsoft.com/office/spreadsheetml/2009/9/ac" r="16" x14ac:dyDescent="0.25">
      <c r="A16">
        <v>1994</v>
      </c>
      <c r="B16" s="2">
        <f>Sheet1!C16</f>
        <v>1</v>
      </c>
      <c r="C16" s="2">
        <f>Sheet1!D16</f>
        <v>1</v>
      </c>
      <c r="D16">
        <v>76</v>
      </c>
      <c r="E16">
        <v>21</v>
      </c>
      <c r="F16">
        <f t="shared" si="1"/>
        <v>1.3157894736842105E-2</v>
      </c>
      <c r="G16">
        <f t="shared" si="2"/>
        <v>4.7619047619047616E-2</v>
      </c>
    </row>
    <row xmlns:x14ac="http://schemas.microsoft.com/office/spreadsheetml/2009/9/ac" r="17" x14ac:dyDescent="0.25">
      <c r="A17">
        <v>1995</v>
      </c>
      <c r="B17" s="2">
        <f>Sheet1!C17</f>
        <v>2</v>
      </c>
      <c r="C17" s="2">
        <f>Sheet1!D17</f>
        <v>1</v>
      </c>
      <c r="D17">
        <v>88</v>
      </c>
      <c r="E17">
        <v>30</v>
      </c>
      <c r="F17">
        <f t="shared" si="1"/>
        <v>2.2727272727272728E-2</v>
      </c>
      <c r="G17">
        <f t="shared" si="2"/>
        <v>3.3333333333333333E-2</v>
      </c>
    </row>
    <row xmlns:x14ac="http://schemas.microsoft.com/office/spreadsheetml/2009/9/ac" r="18" x14ac:dyDescent="0.25">
      <c r="A18">
        <v>1996</v>
      </c>
      <c r="B18" s="2">
        <f>Sheet1!C18</f>
        <v>3</v>
      </c>
      <c r="C18" s="2">
        <f>Sheet1!D18</f>
        <v>5</v>
      </c>
      <c r="D18">
        <v>92</v>
      </c>
      <c r="E18">
        <v>30</v>
      </c>
      <c r="F18">
        <f t="shared" si="1"/>
        <v>3.2608695652173912E-2</v>
      </c>
      <c r="G18">
        <f t="shared" si="2"/>
        <v>0.16666666666666666</v>
      </c>
    </row>
    <row xmlns:x14ac="http://schemas.microsoft.com/office/spreadsheetml/2009/9/ac" r="19" x14ac:dyDescent="0.25">
      <c r="A19">
        <v>1997</v>
      </c>
      <c r="B19" s="2">
        <f>Sheet1!C19</f>
        <v>0</v>
      </c>
      <c r="C19" s="2">
        <f>Sheet1!D19</f>
        <v>3</v>
      </c>
      <c r="D19">
        <v>101</v>
      </c>
      <c r="E19">
        <v>30</v>
      </c>
      <c r="F19">
        <f t="shared" si="1"/>
        <v>0</v>
      </c>
      <c r="G19">
        <f t="shared" si="2"/>
        <v>0.1</v>
      </c>
    </row>
    <row xmlns:x14ac="http://schemas.microsoft.com/office/spreadsheetml/2009/9/ac" r="20" x14ac:dyDescent="0.25">
      <c r="A20">
        <v>1998</v>
      </c>
      <c r="B20" s="2">
        <f>Sheet1!C20</f>
        <v>0</v>
      </c>
      <c r="C20" s="2">
        <f>Sheet1!D20</f>
        <v>1</v>
      </c>
      <c r="D20">
        <v>107</v>
      </c>
      <c r="E20">
        <v>31</v>
      </c>
      <c r="F20">
        <f t="shared" si="1"/>
        <v>0</v>
      </c>
      <c r="G20">
        <f t="shared" si="2"/>
        <v>3.2258064516129031E-2</v>
      </c>
    </row>
    <row xmlns:x14ac="http://schemas.microsoft.com/office/spreadsheetml/2009/9/ac" r="21" x14ac:dyDescent="0.25">
      <c r="A21">
        <v>1999</v>
      </c>
      <c r="B21" s="2">
        <f>Sheet1!C21</f>
        <v>3</v>
      </c>
      <c r="C21" s="2">
        <f>Sheet1!D21</f>
        <v>0</v>
      </c>
      <c r="D21">
        <v>111</v>
      </c>
      <c r="E21">
        <v>31</v>
      </c>
      <c r="F21">
        <f t="shared" si="1"/>
        <v>2.7027027027027029E-2</v>
      </c>
      <c r="G21">
        <f t="shared" si="2"/>
        <v>0</v>
      </c>
    </row>
    <row xmlns:x14ac="http://schemas.microsoft.com/office/spreadsheetml/2009/9/ac" r="22" x14ac:dyDescent="0.25">
      <c r="A22">
        <v>2000</v>
      </c>
      <c r="B22" s="2">
        <f>Sheet1!C22</f>
        <v>3</v>
      </c>
      <c r="C22" s="2">
        <f>Sheet1!D22</f>
        <v>0</v>
      </c>
      <c r="D22">
        <v>126</v>
      </c>
      <c r="E22">
        <v>34</v>
      </c>
      <c r="F22">
        <f t="shared" si="1"/>
        <v>2.3809523809523808E-2</v>
      </c>
      <c r="G22">
        <f t="shared" si="2"/>
        <v>0</v>
      </c>
    </row>
    <row xmlns:x14ac="http://schemas.microsoft.com/office/spreadsheetml/2009/9/ac" r="23" x14ac:dyDescent="0.25">
      <c r="A23">
        <v>2001</v>
      </c>
      <c r="B23" s="2">
        <f>Sheet1!C23</f>
        <v>3</v>
      </c>
      <c r="C23" s="2">
        <f>Sheet1!D23</f>
        <v>0</v>
      </c>
      <c r="D23">
        <v>126</v>
      </c>
      <c r="E23">
        <v>34</v>
      </c>
      <c r="F23">
        <f t="shared" si="1"/>
        <v>2.3809523809523808E-2</v>
      </c>
      <c r="G23">
        <f t="shared" si="2"/>
        <v>0</v>
      </c>
    </row>
    <row xmlns:x14ac="http://schemas.microsoft.com/office/spreadsheetml/2009/9/ac" r="24" x14ac:dyDescent="0.25">
      <c r="A24">
        <v>2002</v>
      </c>
      <c r="B24" s="2">
        <f>Sheet1!C24</f>
        <v>4</v>
      </c>
      <c r="C24" s="2">
        <f>Sheet1!D24</f>
        <v>1</v>
      </c>
      <c r="D24">
        <v>126</v>
      </c>
      <c r="E24">
        <v>34</v>
      </c>
      <c r="F24">
        <f t="shared" si="1"/>
        <v>3.1746031746031744E-2</v>
      </c>
      <c r="G24">
        <f t="shared" si="2"/>
        <v>2.9411764705882353E-2</v>
      </c>
    </row>
    <row xmlns:x14ac="http://schemas.microsoft.com/office/spreadsheetml/2009/9/ac" r="25" x14ac:dyDescent="0.25">
      <c r="A25">
        <v>2003</v>
      </c>
      <c r="B25" s="2">
        <f>Sheet1!C25</f>
        <v>7</v>
      </c>
      <c r="C25" s="2">
        <f>Sheet1!D25</f>
        <v>0</v>
      </c>
      <c r="D25">
        <v>126</v>
      </c>
      <c r="E25">
        <v>34</v>
      </c>
      <c r="F25">
        <f t="shared" si="1"/>
        <v>5.5555555555555552E-2</v>
      </c>
      <c r="G25">
        <f t="shared" si="2"/>
        <v>0</v>
      </c>
    </row>
    <row xmlns:x14ac="http://schemas.microsoft.com/office/spreadsheetml/2009/9/ac" r="26" x14ac:dyDescent="0.25">
      <c r="A26">
        <v>2004</v>
      </c>
      <c r="B26" s="2">
        <f>Sheet1!C26</f>
        <v>10</v>
      </c>
      <c r="C26" s="2">
        <f>Sheet1!D26</f>
        <v>0</v>
      </c>
      <c r="D26">
        <v>126</v>
      </c>
      <c r="E26">
        <v>34</v>
      </c>
      <c r="F26">
        <f t="shared" si="1"/>
        <v>7.9365079365079361E-2</v>
      </c>
      <c r="G26">
        <f t="shared" si="2"/>
        <v>0</v>
      </c>
    </row>
    <row xmlns:x14ac="http://schemas.microsoft.com/office/spreadsheetml/2009/9/ac" r="27" x14ac:dyDescent="0.25">
      <c r="A27">
        <v>2005</v>
      </c>
      <c r="B27" s="2">
        <f>Sheet1!C27</f>
        <v>13</v>
      </c>
      <c r="C27" s="2">
        <f>Sheet1!D27</f>
        <v>2</v>
      </c>
      <c r="D27">
        <v>126</v>
      </c>
      <c r="E27">
        <v>34</v>
      </c>
      <c r="F27">
        <f t="shared" si="1"/>
        <v>0.10317460317460317</v>
      </c>
      <c r="G27">
        <f t="shared" si="2"/>
        <v>5.8823529411764705E-2</v>
      </c>
    </row>
    <row xmlns:x14ac="http://schemas.microsoft.com/office/spreadsheetml/2009/9/ac" r="28" x14ac:dyDescent="0.25">
      <c r="A28">
        <v>2006</v>
      </c>
      <c r="B28" s="2">
        <f>Sheet1!C28</f>
        <v>3</v>
      </c>
      <c r="C28" s="2">
        <f>Sheet1!D28</f>
        <v>1</v>
      </c>
      <c r="D28">
        <v>126</v>
      </c>
      <c r="E28">
        <v>34</v>
      </c>
      <c r="F28">
        <f t="shared" si="1"/>
        <v>2.3809523809523808E-2</v>
      </c>
      <c r="G28">
        <f t="shared" si="2"/>
        <v>2.9411764705882353E-2</v>
      </c>
    </row>
    <row xmlns:x14ac="http://schemas.microsoft.com/office/spreadsheetml/2009/9/ac" r="29" x14ac:dyDescent="0.25">
      <c r="A29">
        <v>2007</v>
      </c>
      <c r="B29" s="2">
        <f>Sheet1!C29</f>
        <v>2</v>
      </c>
      <c r="C29" s="2">
        <f>Sheet1!D29</f>
        <v>0</v>
      </c>
      <c r="D29">
        <v>126</v>
      </c>
      <c r="E29">
        <v>34</v>
      </c>
      <c r="F29">
        <f t="shared" si="1"/>
        <v>1.5873015873015872E-2</v>
      </c>
      <c r="G29">
        <f t="shared" si="2"/>
        <v>0</v>
      </c>
    </row>
    <row xmlns:x14ac="http://schemas.microsoft.com/office/spreadsheetml/2009/9/ac" r="30" x14ac:dyDescent="0.25">
      <c r="A30">
        <v>2008</v>
      </c>
      <c r="B30" s="2">
        <f>Sheet1!C30</f>
        <v>2</v>
      </c>
      <c r="C30" s="2">
        <f>Sheet1!D30</f>
        <v>0</v>
      </c>
      <c r="D30">
        <v>126</v>
      </c>
      <c r="E30">
        <v>34</v>
      </c>
      <c r="F30">
        <f t="shared" si="1"/>
        <v>1.5873015873015872E-2</v>
      </c>
      <c r="G30">
        <f t="shared" si="2"/>
        <v>0</v>
      </c>
    </row>
    <row xmlns:x14ac="http://schemas.microsoft.com/office/spreadsheetml/2009/9/ac" r="31" x14ac:dyDescent="0.25">
      <c r="A31">
        <v>2009</v>
      </c>
      <c r="B31" s="2">
        <f>Sheet1!C31</f>
        <v>0</v>
      </c>
      <c r="C31" s="2">
        <f>Sheet1!D31</f>
        <v>0</v>
      </c>
      <c r="D31">
        <v>126</v>
      </c>
      <c r="E31">
        <v>34</v>
      </c>
      <c r="F31">
        <f t="shared" si="1"/>
        <v>0</v>
      </c>
      <c r="G31">
        <f t="shared" si="2"/>
        <v>0</v>
      </c>
    </row>
    <row xmlns:x14ac="http://schemas.microsoft.com/office/spreadsheetml/2009/9/ac" r="32" x14ac:dyDescent="0.25">
      <c r="A32">
        <v>2010</v>
      </c>
      <c r="B32" s="2">
        <f>Sheet1!C32</f>
        <v>0</v>
      </c>
      <c r="C32" s="2">
        <f>Sheet1!D32</f>
        <v>0</v>
      </c>
      <c r="D32">
        <v>126</v>
      </c>
      <c r="E32">
        <v>34</v>
      </c>
      <c r="F32">
        <f t="shared" si="1"/>
        <v>0</v>
      </c>
      <c r="G32">
        <f t="shared" si="2"/>
        <v>0</v>
      </c>
    </row>
    <row xmlns:x14ac="http://schemas.microsoft.com/office/spreadsheetml/2009/9/ac" r="33" x14ac:dyDescent="0.25">
      <c r="A33">
        <v>2011</v>
      </c>
      <c r="B33" s="2">
        <f>Sheet1!C33</f>
        <v>1</v>
      </c>
      <c r="C33" s="2">
        <f>Sheet1!D33</f>
        <v>1</v>
      </c>
      <c r="D33">
        <v>126</v>
      </c>
      <c r="E33">
        <v>34</v>
      </c>
      <c r="F33">
        <f t="shared" si="1"/>
        <v>7.9365079365079361E-3</v>
      </c>
      <c r="G33">
        <f t="shared" si="2"/>
        <v>2.9411764705882353E-2</v>
      </c>
    </row>
    <row xmlns:x14ac="http://schemas.microsoft.com/office/spreadsheetml/2009/9/ac" r="34" x14ac:dyDescent="0.25">
      <c r="A34">
        <v>2012</v>
      </c>
      <c r="B34" s="2">
        <f>Sheet1!C34</f>
        <v>3</v>
      </c>
      <c r="C34" s="2">
        <f>Sheet1!D34</f>
        <v>5</v>
      </c>
      <c r="D34">
        <v>126</v>
      </c>
      <c r="E34">
        <v>34</v>
      </c>
      <c r="F34">
        <f t="shared" si="1"/>
        <v>2.3809523809523808E-2</v>
      </c>
      <c r="G34">
        <f t="shared" si="2"/>
        <v>0.14705882352941177</v>
      </c>
    </row>
    <row xmlns:x14ac="http://schemas.microsoft.com/office/spreadsheetml/2009/9/ac" r="35" x14ac:dyDescent="0.25">
      <c r="A35">
        <v>2013</v>
      </c>
      <c r="B35" s="2">
        <f>Sheet1!C35</f>
        <v>0</v>
      </c>
      <c r="C35" s="2">
        <f>Sheet1!D35</f>
        <v>4</v>
      </c>
      <c r="D35">
        <v>126</v>
      </c>
      <c r="E35">
        <v>34</v>
      </c>
      <c r="F35">
        <f t="shared" si="1"/>
        <v>0</v>
      </c>
      <c r="G35">
        <f t="shared" si="2"/>
        <v>0.11764705882352941</v>
      </c>
    </row>
    <row xmlns:x14ac="http://schemas.microsoft.com/office/spreadsheetml/2009/9/ac" r="36" x14ac:dyDescent="0.25">
      <c r="A36">
        <v>2014</v>
      </c>
      <c r="B36" s="2">
        <f>Sheet1!C36</f>
        <v>4</v>
      </c>
      <c r="C36" s="2">
        <f>Sheet1!D36</f>
        <v>3</v>
      </c>
      <c r="D36">
        <v>126</v>
      </c>
      <c r="E36">
        <v>34</v>
      </c>
      <c r="F36">
        <f t="shared" si="1"/>
        <v>3.1746031746031744E-2</v>
      </c>
      <c r="G36">
        <f t="shared" si="2"/>
        <v>8.8235294117647065E-2</v>
      </c>
    </row>
    <row xmlns:x14ac="http://schemas.microsoft.com/office/spreadsheetml/2009/9/ac" r="37" x14ac:dyDescent="0.25">
      <c r="A37">
        <v>2015</v>
      </c>
      <c r="B37" s="2">
        <f>Sheet1!C37</f>
        <v>5</v>
      </c>
      <c r="C37" s="2">
        <f>Sheet1!D37</f>
        <v>3</v>
      </c>
      <c r="D37">
        <v>126</v>
      </c>
      <c r="E37">
        <v>34</v>
      </c>
      <c r="F37">
        <f t="shared" si="1"/>
        <v>3.968253968253968E-2</v>
      </c>
      <c r="G37">
        <f t="shared" si="2"/>
        <v>8.8235294117647065E-2</v>
      </c>
    </row>
    <row xmlns:x14ac="http://schemas.microsoft.com/office/spreadsheetml/2009/9/ac" r="38" x14ac:dyDescent="0.25">
      <c r="A38">
        <v>2016</v>
      </c>
      <c r="B38" s="2">
        <f>Sheet1!C38</f>
        <v>6</v>
      </c>
      <c r="C38" s="2">
        <f>Sheet1!D38</f>
        <v>0</v>
      </c>
      <c r="D38">
        <v>126</v>
      </c>
      <c r="E38">
        <v>34</v>
      </c>
      <c r="F38">
        <f t="shared" si="1"/>
        <v>4.7619047619047616E-2</v>
      </c>
      <c r="G38">
        <f t="shared" si="2"/>
        <v>0</v>
      </c>
    </row>
    <row xmlns:x14ac="http://schemas.microsoft.com/office/spreadsheetml/2009/9/ac" r="39" x14ac:dyDescent="0.25">
      <c r="A39">
        <v>2017</v>
      </c>
      <c r="B39" s="2">
        <f>Sheet1!C39</f>
        <v>2</v>
      </c>
      <c r="C39" s="2">
        <f>Sheet1!D39</f>
        <v>0</v>
      </c>
      <c r="D39">
        <v>126</v>
      </c>
      <c r="E39">
        <v>34</v>
      </c>
      <c r="F39">
        <f t="shared" si="1"/>
        <v>1.5873015873015872E-2</v>
      </c>
      <c r="G39">
        <f t="shared" si="2"/>
        <v>0</v>
      </c>
    </row>
    <row xmlns:x14ac="http://schemas.microsoft.com/office/spreadsheetml/2009/9/ac" r="40" x14ac:dyDescent="0.25">
      <c r="A40">
        <v>2018</v>
      </c>
      <c r="B40" s="2">
        <f>Sheet1!C40</f>
        <v>3</v>
      </c>
      <c r="C40" s="2">
        <f>Sheet1!D40</f>
        <v>0</v>
      </c>
      <c r="D40">
        <v>125</v>
      </c>
      <c r="E40">
        <v>34</v>
      </c>
      <c r="F40">
        <f t="shared" si="1"/>
        <v>2.4E-2</v>
      </c>
      <c r="G40">
        <f t="shared" si="2"/>
        <v>0</v>
      </c>
    </row>
    <row xmlns:x14ac="http://schemas.microsoft.com/office/spreadsheetml/2009/9/ac" r="41" x14ac:dyDescent="0.25">
      <c r="A41">
        <v>2019</v>
      </c>
      <c r="B41" s="2">
        <f>Sheet1!C41</f>
        <v>0</v>
      </c>
      <c r="C41" s="2">
        <f>Sheet1!D41</f>
        <v>0</v>
      </c>
      <c r="D41">
        <v>126</v>
      </c>
      <c r="E41">
        <v>34</v>
      </c>
      <c r="F41">
        <f t="shared" si="1"/>
        <v>0</v>
      </c>
      <c r="G41">
        <f t="shared" si="2"/>
        <v>0</v>
      </c>
    </row>
    <row xmlns:x14ac="http://schemas.microsoft.com/office/spreadsheetml/2009/9/ac" r="42" x14ac:dyDescent="0.25">
      <c r="A42">
        <v>2020</v>
      </c>
      <c r="B42" s="2">
        <f>Sheet1!C42</f>
        <v>1</v>
      </c>
      <c r="C42" s="2">
        <f>Sheet1!D42</f>
        <v>0</v>
      </c>
      <c r="D42">
        <v>125</v>
      </c>
      <c r="E42">
        <v>34</v>
      </c>
      <c r="F42">
        <f t="shared" si="1"/>
        <v>8.0000000000000002E-3</v>
      </c>
      <c r="G42">
        <f t="shared" si="2"/>
        <v>0</v>
      </c>
    </row>
    <row xmlns:x14ac="http://schemas.microsoft.com/office/spreadsheetml/2009/9/ac" r="43" x14ac:dyDescent="0.25">
      <c r="A43">
        <v>2021</v>
      </c>
      <c r="B43" s="2">
        <f>Sheet1!C43</f>
        <v>3</v>
      </c>
      <c r="C43" s="2">
        <f>Sheet1!D43</f>
        <v>1</v>
      </c>
      <c r="D43">
        <v>125</v>
      </c>
      <c r="E43">
        <v>34</v>
      </c>
      <c r="F43">
        <f t="shared" si="1"/>
        <v>2.4E-2</v>
      </c>
      <c r="G43">
        <f t="shared" si="2"/>
        <v>2.9411764705882353E-2</v>
      </c>
    </row>
    <row xmlns:x14ac="http://schemas.microsoft.com/office/spreadsheetml/2009/9/ac" r="44" x14ac:dyDescent="0.25">
      <c r="A44">
        <v>2022</v>
      </c>
      <c r="B44" s="2">
        <f>Sheet1!C44</f>
        <v>0</v>
      </c>
      <c r="C44" s="2">
        <f>Sheet1!D44</f>
        <v>0</v>
      </c>
      <c r="D44">
        <v>125</v>
      </c>
      <c r="E44">
        <v>34</v>
      </c>
      <c r="F44">
        <f t="shared" si="1"/>
        <v>0</v>
      </c>
      <c r="G44">
        <f t="shared" si="2"/>
        <v>0</v>
      </c>
    </row>
    <row xmlns:x14ac="http://schemas.microsoft.com/office/spreadsheetml/2009/9/ac" r="45" x14ac:dyDescent="0.25">
      <c r="A45">
        <v>2023</v>
      </c>
      <c r="B45" s="2">
        <f>Sheet1!C45</f>
        <v>0</v>
      </c>
      <c r="C45" s="2">
        <f>Sheet1!D45</f>
        <v>0</v>
      </c>
      <c r="D45">
        <v>125</v>
      </c>
      <c r="E45">
        <v>34</v>
      </c>
      <c r="F45">
        <f t="shared" si="1"/>
        <v>0</v>
      </c>
      <c r="G45">
        <f t="shared" si="2"/>
        <v>0</v>
      </c>
    </row>
    <row xmlns:x14ac="http://schemas.microsoft.com/office/spreadsheetml/2009/9/ac" r="46" x14ac:dyDescent="0.25">
      <c r="A46">
        <v>2024</v>
      </c>
      <c r="B46" s="2">
        <f>Sheet1!C46</f>
        <v>0</v>
      </c>
      <c r="C46" s="2">
        <f>Sheet1!D46</f>
        <v>0</v>
      </c>
      <c r="D46">
        <v>125</v>
      </c>
      <c r="E46">
        <v>34</v>
      </c>
      <c r="F46">
        <f t="shared" si="1"/>
        <v>0</v>
      </c>
      <c r="G46">
        <f t="shared" si="2"/>
        <v>0</v>
      </c>
    </row>
    <row xmlns:x14ac="http://schemas.microsoft.com/office/spreadsheetml/2009/9/ac" r="48" x14ac:dyDescent="0.25">
      <c r="B48">
        <f>SUM(B2:B46)</f>
        <v>91</v>
      </c>
      <c r="C48">
        <f>SUM(C2:C46)</f>
        <v>41</v>
      </c>
    </row>
  </sheetData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tabSelected="true" workbookViewId="0">
      <selection activeCell="P6" sqref="P6"/>
    </sheetView>
  </sheetViews>
  <sheetFormatPr xmlns:x14ac="http://schemas.microsoft.com/office/spreadsheetml/2009/9/ac" defaultRowHeight="15" x14ac:dyDescent="0.25"/>
  <sheetData>
    <row r="1">
      <c r="A1" t="s">
        <v>15</v>
      </c>
      <c r="B1" t="s">
        <v>16</v>
      </c>
      <c r="C1" t="s">
        <v>17</v>
      </c>
      <c r="D1" t="s">
        <v>18</v>
      </c>
      <c r="E1" t="s">
        <v>0</v>
      </c>
      <c r="F1" t="s">
        <v>1</v>
      </c>
    </row>
    <row r="2">
      <c r="A2" s="1">
        <v>1980</v>
      </c>
      <c r="B2" s="1"/>
      <c r="C2" s="1"/>
      <c r="D2" s="1"/>
      <c r="E2" s="1">
        <v>5</v>
      </c>
      <c r="F2" s="1">
        <v>12</v>
      </c>
    </row>
    <row r="3">
      <c r="A3" s="1">
        <v>1981</v>
      </c>
      <c r="B3" s="1"/>
      <c r="C3" s="1"/>
      <c r="D3" s="1"/>
      <c r="E3" s="1">
        <v>5</v>
      </c>
      <c r="F3" s="1">
        <v>12</v>
      </c>
    </row>
    <row r="4">
      <c r="A4" s="1">
        <v>1982</v>
      </c>
      <c r="B4" s="1"/>
      <c r="C4" s="1"/>
      <c r="D4" s="1"/>
      <c r="E4" s="1">
        <v>7</v>
      </c>
      <c r="F4" s="1">
        <v>12</v>
      </c>
    </row>
    <row r="5">
      <c r="A5" s="1">
        <v>1983</v>
      </c>
      <c r="B5" s="1"/>
      <c r="C5" s="1"/>
      <c r="D5" s="1"/>
      <c r="E5" s="1">
        <v>8</v>
      </c>
      <c r="F5" s="1">
        <v>13</v>
      </c>
    </row>
    <row r="6">
      <c r="A6" s="1">
        <v>1984</v>
      </c>
      <c r="B6" s="1">
        <v>3</v>
      </c>
      <c r="C6" s="1"/>
      <c r="D6" s="1">
        <v>3</v>
      </c>
      <c r="E6" s="1">
        <v>9</v>
      </c>
      <c r="F6" s="1">
        <v>13</v>
      </c>
    </row>
    <row r="7">
      <c r="A7" s="1">
        <v>1985</v>
      </c>
      <c r="B7" s="1">
        <v>2</v>
      </c>
      <c r="C7" s="1">
        <v>1</v>
      </c>
      <c r="D7" s="1">
        <v>1</v>
      </c>
      <c r="E7" s="1">
        <v>15</v>
      </c>
      <c r="F7" s="1">
        <v>14</v>
      </c>
    </row>
    <row r="8">
      <c r="A8" s="1">
        <v>1986</v>
      </c>
      <c r="B8" s="1">
        <v>1</v>
      </c>
      <c r="C8" s="1"/>
      <c r="D8" s="1">
        <v>1</v>
      </c>
      <c r="E8" s="1">
        <v>16</v>
      </c>
      <c r="F8" s="1">
        <v>15</v>
      </c>
    </row>
    <row r="9">
      <c r="A9" s="1">
        <v>1987</v>
      </c>
      <c r="B9" s="1">
        <v>4</v>
      </c>
      <c r="C9" s="1">
        <v>2</v>
      </c>
      <c r="D9" s="1">
        <v>2</v>
      </c>
      <c r="E9" s="1">
        <v>16</v>
      </c>
      <c r="F9" s="1">
        <v>15</v>
      </c>
    </row>
    <row r="10">
      <c r="A10" s="1">
        <v>1988</v>
      </c>
      <c r="B10" s="1">
        <v>1</v>
      </c>
      <c r="C10" s="1">
        <v>1</v>
      </c>
      <c r="D10" s="1"/>
      <c r="E10" s="1">
        <v>19</v>
      </c>
      <c r="F10" s="1">
        <v>18</v>
      </c>
    </row>
    <row r="11">
      <c r="A11" s="1">
        <v>1989</v>
      </c>
      <c r="B11" s="1">
        <v>2</v>
      </c>
      <c r="C11" s="1">
        <v>2</v>
      </c>
      <c r="D11" s="1"/>
      <c r="E11" s="1">
        <v>26</v>
      </c>
      <c r="F11" s="1">
        <v>18</v>
      </c>
    </row>
    <row r="12">
      <c r="A12" s="1">
        <v>1990</v>
      </c>
      <c r="B12" s="1"/>
      <c r="C12" s="1"/>
      <c r="D12" s="1"/>
      <c r="E12" s="1">
        <v>53</v>
      </c>
      <c r="F12" s="1">
        <v>19</v>
      </c>
    </row>
    <row r="13">
      <c r="A13" s="1">
        <v>1991</v>
      </c>
      <c r="B13" s="1"/>
      <c r="C13" s="1"/>
      <c r="D13" s="1"/>
      <c r="E13" s="1">
        <v>62</v>
      </c>
      <c r="F13" s="1">
        <v>20</v>
      </c>
    </row>
    <row r="14">
      <c r="A14" s="1">
        <v>1992</v>
      </c>
      <c r="B14" s="1">
        <v>1</v>
      </c>
      <c r="C14" s="1">
        <v>1</v>
      </c>
      <c r="D14" s="1"/>
      <c r="E14" s="1">
        <v>68</v>
      </c>
      <c r="F14" s="1">
        <v>21</v>
      </c>
    </row>
    <row r="15">
      <c r="A15" s="1">
        <v>1993</v>
      </c>
      <c r="B15" s="1">
        <v>2</v>
      </c>
      <c r="C15" s="1"/>
      <c r="D15" s="1">
        <v>2</v>
      </c>
      <c r="E15" s="1">
        <v>72</v>
      </c>
      <c r="F15" s="1">
        <v>21</v>
      </c>
    </row>
    <row r="16">
      <c r="A16" s="1">
        <v>1994</v>
      </c>
      <c r="B16" s="1">
        <v>2</v>
      </c>
      <c r="C16" s="1">
        <v>1</v>
      </c>
      <c r="D16" s="1">
        <v>1</v>
      </c>
      <c r="E16" s="1">
        <v>76</v>
      </c>
      <c r="F16" s="1">
        <v>21</v>
      </c>
    </row>
    <row r="17">
      <c r="A17" s="1">
        <v>1995</v>
      </c>
      <c r="B17" s="1">
        <v>3</v>
      </c>
      <c r="C17" s="1">
        <v>2</v>
      </c>
      <c r="D17" s="1">
        <v>1</v>
      </c>
      <c r="E17" s="1">
        <v>88</v>
      </c>
      <c r="F17" s="1">
        <v>29</v>
      </c>
    </row>
    <row r="18">
      <c r="A18" s="1">
        <v>1996</v>
      </c>
      <c r="B18" s="1">
        <v>8</v>
      </c>
      <c r="C18" s="1">
        <v>3</v>
      </c>
      <c r="D18" s="1">
        <v>5</v>
      </c>
      <c r="E18" s="1">
        <v>92</v>
      </c>
      <c r="F18" s="1">
        <v>29</v>
      </c>
    </row>
    <row r="19">
      <c r="A19" s="1">
        <v>1997</v>
      </c>
      <c r="B19" s="1">
        <v>3</v>
      </c>
      <c r="C19" s="1"/>
      <c r="D19" s="1">
        <v>3</v>
      </c>
      <c r="E19" s="1">
        <v>101</v>
      </c>
      <c r="F19" s="1">
        <v>29</v>
      </c>
    </row>
    <row r="20">
      <c r="A20" s="1">
        <v>1998</v>
      </c>
      <c r="B20" s="1">
        <v>1</v>
      </c>
      <c r="C20" s="1"/>
      <c r="D20" s="1">
        <v>1</v>
      </c>
      <c r="E20" s="1">
        <v>106</v>
      </c>
      <c r="F20" s="1">
        <v>31</v>
      </c>
    </row>
    <row r="21">
      <c r="A21" s="1">
        <v>1999</v>
      </c>
      <c r="B21" s="1">
        <v>3</v>
      </c>
      <c r="C21" s="1">
        <v>3</v>
      </c>
      <c r="D21" s="1"/>
      <c r="E21" s="1">
        <v>110</v>
      </c>
      <c r="F21" s="1">
        <v>31</v>
      </c>
    </row>
    <row r="22">
      <c r="A22" s="1">
        <v>2000</v>
      </c>
      <c r="B22" s="1">
        <v>3</v>
      </c>
      <c r="C22" s="1">
        <v>3</v>
      </c>
      <c r="D22" s="1"/>
      <c r="E22" s="1">
        <v>125</v>
      </c>
      <c r="F22" s="1">
        <v>34</v>
      </c>
    </row>
    <row r="23">
      <c r="A23" s="1">
        <v>2001</v>
      </c>
      <c r="B23" s="1">
        <v>3</v>
      </c>
      <c r="C23" s="1">
        <v>3</v>
      </c>
      <c r="D23" s="1"/>
      <c r="E23" s="1">
        <v>125</v>
      </c>
      <c r="F23" s="1">
        <v>34</v>
      </c>
    </row>
    <row r="24">
      <c r="A24" s="1">
        <v>2002</v>
      </c>
      <c r="B24" s="1">
        <v>5</v>
      </c>
      <c r="C24" s="1">
        <v>4</v>
      </c>
      <c r="D24" s="1">
        <v>1</v>
      </c>
      <c r="E24" s="1">
        <v>125</v>
      </c>
      <c r="F24" s="1">
        <v>34</v>
      </c>
    </row>
    <row r="25">
      <c r="A25" s="1">
        <v>2003</v>
      </c>
      <c r="B25" s="1">
        <v>7</v>
      </c>
      <c r="C25" s="1">
        <v>7</v>
      </c>
      <c r="D25" s="1"/>
      <c r="E25" s="1">
        <v>125</v>
      </c>
      <c r="F25" s="1">
        <v>34</v>
      </c>
    </row>
    <row r="26">
      <c r="A26" s="1">
        <v>2004</v>
      </c>
      <c r="B26" s="1">
        <v>10</v>
      </c>
      <c r="C26" s="1">
        <v>10</v>
      </c>
      <c r="D26" s="1"/>
      <c r="E26" s="1">
        <v>125</v>
      </c>
      <c r="F26" s="1">
        <v>34</v>
      </c>
    </row>
    <row r="27">
      <c r="A27" s="1">
        <v>2005</v>
      </c>
      <c r="B27" s="1">
        <v>15</v>
      </c>
      <c r="C27" s="1">
        <v>13</v>
      </c>
      <c r="D27" s="1">
        <v>2</v>
      </c>
      <c r="E27" s="1">
        <v>125</v>
      </c>
      <c r="F27" s="1">
        <v>34</v>
      </c>
    </row>
    <row r="28">
      <c r="A28" s="1">
        <v>2006</v>
      </c>
      <c r="B28" s="1">
        <v>4</v>
      </c>
      <c r="C28" s="1">
        <v>3</v>
      </c>
      <c r="D28" s="1">
        <v>1</v>
      </c>
      <c r="E28" s="1">
        <v>125</v>
      </c>
      <c r="F28" s="1">
        <v>34</v>
      </c>
    </row>
    <row r="29">
      <c r="A29" s="1">
        <v>2007</v>
      </c>
      <c r="B29" s="1">
        <v>2</v>
      </c>
      <c r="C29" s="1">
        <v>2</v>
      </c>
      <c r="D29" s="1"/>
      <c r="E29" s="1">
        <v>125</v>
      </c>
      <c r="F29" s="1">
        <v>34</v>
      </c>
    </row>
    <row r="30">
      <c r="A30" s="1">
        <v>2008</v>
      </c>
      <c r="B30" s="1">
        <v>2</v>
      </c>
      <c r="C30" s="1">
        <v>2</v>
      </c>
      <c r="D30" s="1"/>
      <c r="E30" s="1">
        <v>125</v>
      </c>
      <c r="F30" s="1">
        <v>34</v>
      </c>
    </row>
    <row r="31">
      <c r="A31" s="1">
        <v>2009</v>
      </c>
      <c r="B31" s="1"/>
      <c r="C31" s="1"/>
      <c r="D31" s="1"/>
      <c r="E31" s="1">
        <v>125</v>
      </c>
      <c r="F31" s="1">
        <v>34</v>
      </c>
    </row>
    <row r="32">
      <c r="A32" s="1">
        <v>2010</v>
      </c>
      <c r="B32" s="1"/>
      <c r="C32" s="1"/>
      <c r="D32" s="1"/>
      <c r="E32" s="1">
        <v>125</v>
      </c>
      <c r="F32" s="1">
        <v>34</v>
      </c>
    </row>
    <row r="33">
      <c r="A33" s="1">
        <v>2011</v>
      </c>
      <c r="B33" s="1">
        <v>2</v>
      </c>
      <c r="C33" s="1">
        <v>1</v>
      </c>
      <c r="D33" s="1">
        <v>1</v>
      </c>
      <c r="E33" s="1">
        <v>125</v>
      </c>
      <c r="F33" s="1">
        <v>34</v>
      </c>
    </row>
    <row r="34">
      <c r="A34" s="1">
        <v>2012</v>
      </c>
      <c r="B34" s="1">
        <v>8</v>
      </c>
      <c r="C34" s="1">
        <v>3</v>
      </c>
      <c r="D34" s="1">
        <v>5</v>
      </c>
      <c r="E34" s="1">
        <v>125</v>
      </c>
      <c r="F34" s="1">
        <v>34</v>
      </c>
    </row>
    <row r="35">
      <c r="A35" s="1">
        <v>2013</v>
      </c>
      <c r="B35" s="1">
        <v>4</v>
      </c>
      <c r="C35" s="1"/>
      <c r="D35" s="1">
        <v>4</v>
      </c>
      <c r="E35" s="1">
        <v>125</v>
      </c>
      <c r="F35" s="1">
        <v>34</v>
      </c>
    </row>
    <row r="36">
      <c r="A36" s="1">
        <v>2014</v>
      </c>
      <c r="B36" s="1">
        <v>7</v>
      </c>
      <c r="C36" s="1">
        <v>4</v>
      </c>
      <c r="D36" s="1">
        <v>3</v>
      </c>
      <c r="E36" s="1">
        <v>125</v>
      </c>
      <c r="F36" s="1">
        <v>34</v>
      </c>
    </row>
    <row r="37">
      <c r="A37" s="1">
        <v>2015</v>
      </c>
      <c r="B37" s="1">
        <v>8</v>
      </c>
      <c r="C37" s="1">
        <v>5</v>
      </c>
      <c r="D37" s="1">
        <v>3</v>
      </c>
      <c r="E37" s="1">
        <v>125</v>
      </c>
      <c r="F37" s="1">
        <v>34</v>
      </c>
    </row>
    <row r="38">
      <c r="A38" s="1">
        <v>2016</v>
      </c>
      <c r="B38" s="1">
        <v>6</v>
      </c>
      <c r="C38" s="1">
        <v>6</v>
      </c>
      <c r="D38" s="1"/>
      <c r="E38" s="1">
        <v>125</v>
      </c>
      <c r="F38" s="1">
        <v>34</v>
      </c>
    </row>
    <row r="39">
      <c r="A39" s="1">
        <v>2017</v>
      </c>
      <c r="B39" s="1">
        <v>2</v>
      </c>
      <c r="C39" s="1">
        <v>2</v>
      </c>
      <c r="D39" s="1"/>
      <c r="E39" s="1">
        <v>125</v>
      </c>
      <c r="F39" s="1">
        <v>34</v>
      </c>
    </row>
    <row r="40">
      <c r="A40" s="1">
        <v>2018</v>
      </c>
      <c r="B40" s="1">
        <v>3</v>
      </c>
      <c r="C40" s="1">
        <v>3</v>
      </c>
      <c r="D40" s="1"/>
      <c r="E40" s="1">
        <v>124</v>
      </c>
      <c r="F40" s="1">
        <v>34</v>
      </c>
    </row>
    <row r="41">
      <c r="A41" s="1">
        <v>2019</v>
      </c>
      <c r="B41" s="1"/>
      <c r="C41" s="1"/>
      <c r="D41" s="1"/>
      <c r="E41" s="1">
        <v>125</v>
      </c>
      <c r="F41" s="1">
        <v>34</v>
      </c>
    </row>
    <row r="42">
      <c r="A42" s="1">
        <v>2020</v>
      </c>
      <c r="B42" s="1">
        <v>1</v>
      </c>
      <c r="C42" s="1">
        <v>1</v>
      </c>
      <c r="D42" s="1"/>
      <c r="E42" s="1">
        <v>124</v>
      </c>
      <c r="F42" s="1">
        <v>34</v>
      </c>
    </row>
    <row r="43">
      <c r="A43" s="1">
        <v>2021</v>
      </c>
      <c r="B43" s="1">
        <v>4</v>
      </c>
      <c r="C43" s="1">
        <v>3</v>
      </c>
      <c r="D43" s="1">
        <v>1</v>
      </c>
      <c r="E43" s="1">
        <v>124</v>
      </c>
      <c r="F43" s="1">
        <v>34</v>
      </c>
    </row>
    <row r="44">
      <c r="A44" s="1">
        <v>2022</v>
      </c>
      <c r="B44" s="1"/>
      <c r="C44" s="1"/>
      <c r="D44" s="1"/>
      <c r="E44" s="1">
        <v>124</v>
      </c>
      <c r="F44" s="1">
        <v>34</v>
      </c>
    </row>
    <row r="45">
      <c r="A45" s="1">
        <v>2023</v>
      </c>
      <c r="B45" s="1"/>
      <c r="C45" s="1"/>
      <c r="D45" s="1"/>
      <c r="E45" s="1">
        <v>124</v>
      </c>
      <c r="F45" s="1">
        <v>34</v>
      </c>
    </row>
    <row r="46">
      <c r="A46" s="1">
        <v>2024</v>
      </c>
      <c r="B46" s="1"/>
      <c r="C46" s="1"/>
      <c r="D46" s="1"/>
      <c r="E46" s="1">
        <v>124</v>
      </c>
      <c r="F46" s="1">
        <v>34</v>
      </c>
    </row>
    <row r="47">
      <c r="A47" s="1">
        <v>2025</v>
      </c>
      <c r="B47" s="1"/>
      <c r="C47" s="1"/>
      <c r="D47" s="1"/>
      <c r="E47" s="1">
        <v>0</v>
      </c>
      <c r="F47" s="1">
        <v>0</v>
      </c>
    </row>
    <row r="48">
      <c r="A48" s="1">
        <v>2026</v>
      </c>
      <c r="B48" s="1"/>
      <c r="C48" s="1"/>
      <c r="D48" s="1"/>
      <c r="E48" s="1">
        <v>0</v>
      </c>
      <c r="F48" s="1">
        <v>0</v>
      </c>
    </row>
    <row r="49">
      <c r="A49" s="1">
        <v>2027</v>
      </c>
      <c r="B49" s="1"/>
      <c r="C49" s="1"/>
      <c r="D49" s="1"/>
      <c r="E49" s="1">
        <v>0</v>
      </c>
      <c r="F49" s="1">
        <v>0</v>
      </c>
    </row>
    <row r="50">
      <c r="A50" s="1">
        <v>2028</v>
      </c>
      <c r="B50" s="1"/>
      <c r="C50" s="1"/>
      <c r="D50" s="1"/>
      <c r="E50" s="1">
        <v>0</v>
      </c>
      <c r="F50" s="1">
        <v>0</v>
      </c>
    </row>
    <row r="51">
      <c r="A51" s="1">
        <v>2029</v>
      </c>
      <c r="B51" s="1"/>
      <c r="C51" s="1"/>
      <c r="D51" s="1"/>
      <c r="E51" s="1">
        <v>0</v>
      </c>
      <c r="F51" s="1">
        <v>0</v>
      </c>
    </row>
    <row r="52">
      <c r="A52" s="1">
        <v>2030</v>
      </c>
      <c r="B52" s="1"/>
      <c r="C52" s="1"/>
      <c r="D52" s="1"/>
      <c r="E52" s="1">
        <v>0</v>
      </c>
      <c r="F5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2a</vt:lpstr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Gootjes</dc:creator>
  <cp:lastModifiedBy>Bram Gootjes</cp:lastModifiedBy>
  <dcterms:created xsi:type="dcterms:W3CDTF">2025-12-19T19:55:35Z</dcterms:created>
  <dcterms:modified xsi:type="dcterms:W3CDTF">2026-06-11T19:52:50Z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2025-12-19T20:06:17Z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bd3aba0b-93d6-4070-92c4-7e3242253a90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